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18-19" sheetId="2" r:id="rId1"/>
  </sheets>
  <definedNames>
    <definedName name="_xlnm.Print_Area" localSheetId="0">'2018-19'!$A$1:$C$28</definedName>
  </definedNames>
  <calcPr calcId="145621"/>
</workbook>
</file>

<file path=xl/calcChain.xml><?xml version="1.0" encoding="utf-8"?>
<calcChain xmlns="http://schemas.openxmlformats.org/spreadsheetml/2006/main">
  <c r="C26" i="2" l="1"/>
  <c r="C25" i="2"/>
  <c r="B26" i="2"/>
  <c r="B25" i="2"/>
  <c r="C24" i="2" l="1"/>
  <c r="B24" i="2"/>
  <c r="C19" i="2"/>
  <c r="B19" i="2"/>
  <c r="C16" i="2"/>
  <c r="B16" i="2"/>
  <c r="C13" i="2"/>
  <c r="B13" i="2"/>
</calcChain>
</file>

<file path=xl/sharedStrings.xml><?xml version="1.0" encoding="utf-8"?>
<sst xmlns="http://schemas.openxmlformats.org/spreadsheetml/2006/main" count="25" uniqueCount="18">
  <si>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</si>
  <si>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</si>
  <si>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</si>
  <si>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</si>
  <si>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</si>
  <si>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</si>
  <si>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</si>
  <si>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</si>
  <si>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</si>
  <si>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</si>
  <si>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</si>
  <si>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2018 год</t>
  </si>
  <si>
    <t xml:space="preserve">                                                                       ПРОГРАММА</t>
  </si>
  <si>
    <t>2019 год</t>
  </si>
  <si>
    <t xml:space="preserve">                                                                                                                       от ____________ № ______</t>
  </si>
  <si>
    <t>_________________</t>
  </si>
  <si>
    <t xml:space="preserve">                                                                                                                       Приложение 17</t>
  </si>
  <si>
    <t xml:space="preserve">                         муниципальных внутренних заимствований на 2018 и 2019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</si>
</sst>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49" fontId="7" fillId="0" borderId="0" xfId="1" applyNumberFormat="1" applyFont="1" applyAlignment="1"/>
    <xf numFmtId="0" fontId="2" fillId="0" borderId="0" xfId="1" applyFont="1" applyAlignment="1"/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3" fillId="0" borderId="0" xfId="1" applyFont="1" applyAlignment="1">
      <alignment horizont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zoomScaleNormal="100" workbookViewId="0">
      <selection activeCell="D13" sqref="D13"/>
    </sheetView>
  </sheetViews>
  <sheetFormatPr defaultRowHeight="15.75" x14ac:dyDescent="0.25"/>
  <cols>
    <col min="1" max="1" width="54.5" customWidth="1"/>
    <col min="2" max="2" width="21.125" customWidth="1"/>
    <col min="3" max="3" width="23.75" customWidth="1"/>
  </cols>
  <sheetData>
    <row r="1" spans="1:5" ht="18.75" x14ac:dyDescent="0.3">
      <c r="A1" s="12" t="s">
        <v>16</v>
      </c>
      <c r="B1" s="12"/>
    </row>
    <row r="2" spans="1:5" ht="18.75" x14ac:dyDescent="0.3">
      <c r="A2" s="12" t="s">
        <v>0</v>
      </c>
      <c r="B2" s="13"/>
    </row>
    <row r="3" spans="1:5" ht="18.75" x14ac:dyDescent="0.3">
      <c r="A3" s="12" t="s">
        <v>1</v>
      </c>
      <c r="B3" s="13"/>
    </row>
    <row r="4" spans="1:5" ht="18.75" x14ac:dyDescent="0.3">
      <c r="A4" s="12" t="s">
        <v>14</v>
      </c>
      <c r="B4" s="13"/>
    </row>
    <row r="5" spans="1:5" ht="18.75" x14ac:dyDescent="0.3">
      <c r="A5" s="10"/>
      <c r="B5" s="10"/>
    </row>
    <row r="6" spans="1:5" s="15" customFormat="1" ht="19.5" x14ac:dyDescent="0.3">
      <c r="A6" s="30"/>
      <c r="B6" s="31"/>
      <c r="C6" s="31"/>
      <c r="D6" s="31"/>
      <c r="E6" s="14"/>
    </row>
    <row r="7" spans="1:5" s="15" customFormat="1" ht="19.5" x14ac:dyDescent="0.3">
      <c r="A7" s="28" t="s">
        <v>12</v>
      </c>
      <c r="B7" s="29"/>
      <c r="C7" s="29"/>
      <c r="D7" s="29"/>
      <c r="E7" s="14"/>
    </row>
    <row r="8" spans="1:5" s="17" customFormat="1" ht="19.5" customHeight="1" x14ac:dyDescent="0.25">
      <c r="A8" s="27" t="s">
        <v>17</v>
      </c>
      <c r="B8" s="27"/>
      <c r="C8" s="27"/>
      <c r="D8" s="27"/>
      <c r="E8" s="16"/>
    </row>
    <row r="9" spans="1:5" ht="18" x14ac:dyDescent="0.25">
      <c r="A9" s="1"/>
      <c r="B9" s="1"/>
    </row>
    <row r="10" spans="1:5" ht="20.25" customHeight="1" x14ac:dyDescent="0.25">
      <c r="A10" s="32" t="s">
        <v>2</v>
      </c>
      <c r="B10" s="34" t="s">
        <v>3</v>
      </c>
      <c r="C10" s="35"/>
    </row>
    <row r="11" spans="1:5" ht="18.75" x14ac:dyDescent="0.25">
      <c r="A11" s="33"/>
      <c r="B11" s="11" t="s">
        <v>11</v>
      </c>
      <c r="C11" s="11" t="s">
        <v>13</v>
      </c>
    </row>
    <row r="12" spans="1:5" ht="18.75" x14ac:dyDescent="0.25">
      <c r="A12" s="3">
        <v>1</v>
      </c>
      <c r="B12" s="11">
        <v>2</v>
      </c>
      <c r="C12" s="11">
        <v>3</v>
      </c>
    </row>
    <row r="13" spans="1:5" ht="63.75" customHeight="1" x14ac:dyDescent="0.25">
      <c r="A13" s="4" t="s">
        <v>4</v>
      </c>
      <c r="B13" s="18">
        <f>B14-B15</f>
        <v>1650000</v>
      </c>
      <c r="C13" s="18">
        <f>C14-C15</f>
        <v>1950000</v>
      </c>
    </row>
    <row r="14" spans="1:5" ht="18.600000000000001" customHeight="1" x14ac:dyDescent="0.25">
      <c r="A14" s="5" t="s">
        <v>5</v>
      </c>
      <c r="B14" s="19">
        <v>3000000</v>
      </c>
      <c r="C14" s="19">
        <v>3000000</v>
      </c>
    </row>
    <row r="15" spans="1:5" ht="19.899999999999999" customHeight="1" x14ac:dyDescent="0.25">
      <c r="A15" s="5" t="s">
        <v>6</v>
      </c>
      <c r="B15" s="19">
        <v>1350000</v>
      </c>
      <c r="C15" s="19">
        <v>1050000</v>
      </c>
    </row>
    <row r="16" spans="1:5" ht="37.15" customHeight="1" x14ac:dyDescent="0.25">
      <c r="A16" s="6" t="s">
        <v>7</v>
      </c>
      <c r="B16" s="20">
        <f>B17-B18</f>
        <v>-215636.39999999851</v>
      </c>
      <c r="C16" s="20">
        <f>C17-C18</f>
        <v>-932823.39999999851</v>
      </c>
    </row>
    <row r="17" spans="1:3" ht="18.75" x14ac:dyDescent="0.3">
      <c r="A17" s="7" t="s">
        <v>5</v>
      </c>
      <c r="B17" s="21">
        <v>21384363.600000001</v>
      </c>
      <c r="C17" s="21">
        <v>21267176.600000001</v>
      </c>
    </row>
    <row r="18" spans="1:3" ht="18.75" x14ac:dyDescent="0.3">
      <c r="A18" s="7" t="s">
        <v>6</v>
      </c>
      <c r="B18" s="22">
        <v>21600000</v>
      </c>
      <c r="C18" s="21">
        <v>22200000</v>
      </c>
    </row>
    <row r="19" spans="1:3" ht="52.9" customHeight="1" x14ac:dyDescent="0.25">
      <c r="A19" s="6" t="s">
        <v>8</v>
      </c>
      <c r="B19" s="23">
        <f>B20-B22</f>
        <v>-687000</v>
      </c>
      <c r="C19" s="23">
        <f>C20-C22</f>
        <v>0</v>
      </c>
    </row>
    <row r="20" spans="1:3" ht="18.75" x14ac:dyDescent="0.25">
      <c r="A20" s="8" t="s">
        <v>5</v>
      </c>
      <c r="B20" s="24">
        <v>0</v>
      </c>
      <c r="C20" s="24">
        <v>0</v>
      </c>
    </row>
    <row r="21" spans="1:3" ht="37.5" x14ac:dyDescent="0.25">
      <c r="A21" s="8" t="s">
        <v>9</v>
      </c>
      <c r="B21" s="24">
        <v>0</v>
      </c>
      <c r="C21" s="24">
        <v>0</v>
      </c>
    </row>
    <row r="22" spans="1:3" ht="18.75" x14ac:dyDescent="0.3">
      <c r="A22" s="7" t="s">
        <v>6</v>
      </c>
      <c r="B22" s="22">
        <v>687000</v>
      </c>
      <c r="C22" s="22">
        <v>0</v>
      </c>
    </row>
    <row r="23" spans="1:3" ht="37.5" x14ac:dyDescent="0.3">
      <c r="A23" s="9" t="s">
        <v>9</v>
      </c>
      <c r="B23" s="22">
        <v>0</v>
      </c>
      <c r="C23" s="22">
        <v>0</v>
      </c>
    </row>
    <row r="24" spans="1:3" ht="18.75" x14ac:dyDescent="0.25">
      <c r="A24" s="6" t="s">
        <v>10</v>
      </c>
      <c r="B24" s="25">
        <f>B25-B26</f>
        <v>747363.60000000149</v>
      </c>
      <c r="C24" s="25">
        <f>C25-C26</f>
        <v>1017176.6000000015</v>
      </c>
    </row>
    <row r="25" spans="1:3" ht="18.75" x14ac:dyDescent="0.3">
      <c r="A25" s="7" t="s">
        <v>5</v>
      </c>
      <c r="B25" s="22">
        <f>SUM(B14,B17,B20)</f>
        <v>24384363.600000001</v>
      </c>
      <c r="C25" s="22">
        <f>SUM(C14,C17,C20)</f>
        <v>24267176.600000001</v>
      </c>
    </row>
    <row r="26" spans="1:3" ht="18.75" x14ac:dyDescent="0.3">
      <c r="A26" s="7" t="s">
        <v>6</v>
      </c>
      <c r="B26" s="22">
        <f>SUM(B15,B18,B22)</f>
        <v>23637000</v>
      </c>
      <c r="C26" s="22">
        <f>SUM(C15,C18,C22)</f>
        <v>23250000</v>
      </c>
    </row>
    <row r="27" spans="1:3" x14ac:dyDescent="0.25">
      <c r="A27" s="2"/>
      <c r="B27" s="2"/>
    </row>
    <row r="28" spans="1:3" ht="18.75" x14ac:dyDescent="0.3">
      <c r="A28" s="26" t="s">
        <v>15</v>
      </c>
      <c r="B28" s="26"/>
      <c r="C28" s="26"/>
    </row>
  </sheetData>
  <mergeCells count="6">
    <mergeCell ref="A28:C28"/>
    <mergeCell ref="A8:D8"/>
    <mergeCell ref="A7:D7"/>
    <mergeCell ref="A6:D6"/>
    <mergeCell ref="A10:A11"/>
    <mergeCell ref="B10:C10"/>
  </mergeCells>
  <pageMargins left="0.98425196850393704" right="0.39370078740157483" top="0.78740157480314965" bottom="0.59055118110236227" header="0.31496062992125984" footer="0.31496062992125984"/>
  <pageSetup paperSize="9" scale="80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6KDV5W64NSFS-550-2774</_dlc_DocId>
    <_dlc_DocIdUrl xmlns="746016b1-ecc9-410e-95eb-a13f7eb3881b">
      <Url>http://port.admnsk.ru/sites/main/sovet/_layouts/DocIdRedir.aspx?ID=6KDV5W64NSFS-550-2774</Url>
      <Description>6KDV5W64NSFS-550-2774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B75B8C-6C4A-4C33-965A-156D87912608}"/>
</file>

<file path=customXml/itemProps2.xml><?xml version="1.0" encoding="utf-8"?>
<ds:datastoreItem xmlns:ds="http://schemas.openxmlformats.org/officeDocument/2006/customXml" ds:itemID="{F6B6DC09-3AD3-4FBD-B87D-215548171771}"/>
</file>

<file path=customXml/itemProps3.xml><?xml version="1.0" encoding="utf-8"?>
<ds:datastoreItem xmlns:ds="http://schemas.openxmlformats.org/officeDocument/2006/customXml" ds:itemID="{D2A98919-AAA9-4486-8B86-CFAC8B8A7D06}"/>
</file>

<file path=customXml/itemProps4.xml><?xml version="1.0" encoding="utf-8"?>
<ds:datastoreItem xmlns:ds="http://schemas.openxmlformats.org/officeDocument/2006/customXml" ds:itemID="{F09F6FC1-B392-4D1F-A38E-BE6227B00F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2018-19</vt:lpstr>
      <vt:lpstr>'2018-19'!Область_печати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Веремьева Мария Сергеевна</cp:lastModifiedBy>
  <cp:lastPrinted>2016-10-23T05:04:10Z</cp:lastPrinted>
  <dcterms:created xsi:type="dcterms:W3CDTF">2015-10-23T09:08:05Z</dcterms:created>
  <dcterms:modified xsi:type="dcterms:W3CDTF">2016-11-14T03:49:25Z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8d99b321-e378-446f-b35e-9d97e23e15c1</vt:lpwstr>
  </property>
</Properties>
</file>